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2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6" i="1" l="1"/>
  <c r="E11" i="1" l="1"/>
  <c r="E12" i="1"/>
  <c r="E13" i="1"/>
  <c r="H13" i="1" s="1"/>
  <c r="J13" i="1" s="1"/>
  <c r="E14" i="1"/>
  <c r="E15" i="1"/>
  <c r="E10" i="1"/>
  <c r="H12" i="1" l="1"/>
  <c r="J12" i="1" s="1"/>
  <c r="I13" i="1"/>
  <c r="H15" i="1"/>
  <c r="J15" i="1" s="1"/>
  <c r="H11" i="1"/>
  <c r="J11" i="1" s="1"/>
  <c r="E16" i="1"/>
  <c r="H14" i="1"/>
  <c r="J14" i="1" s="1"/>
  <c r="I11" i="1" l="1"/>
  <c r="H10" i="1"/>
  <c r="J10" i="1" s="1"/>
  <c r="G16" i="1"/>
  <c r="H16" i="1" s="1"/>
  <c r="J16" i="1" s="1"/>
  <c r="I14" i="1"/>
  <c r="I15" i="1"/>
  <c r="I12" i="1"/>
  <c r="I10" i="1"/>
  <c r="I16" i="1" l="1"/>
</calcChain>
</file>

<file path=xl/sharedStrings.xml><?xml version="1.0" encoding="utf-8"?>
<sst xmlns="http://schemas.openxmlformats.org/spreadsheetml/2006/main" count="36" uniqueCount="30">
  <si>
    <t>Red.br prij. tražb.</t>
  </si>
  <si>
    <t>Ime i prezime/tvrtka ili naziv vjerovnika</t>
  </si>
  <si>
    <t>OIB vjerovnika</t>
  </si>
  <si>
    <t>Adresa/sjedište vjerovnika</t>
  </si>
  <si>
    <t>Ukupno:</t>
  </si>
  <si>
    <t>II. viši isplatni red</t>
  </si>
  <si>
    <t>FINANCIJSKA AGENCIJA</t>
  </si>
  <si>
    <t>Mjesto i datum</t>
  </si>
  <si>
    <t>Stečajni upravitelj:</t>
  </si>
  <si>
    <t>Josip Lončarić</t>
  </si>
  <si>
    <t>DIOBNI POPIS</t>
  </si>
  <si>
    <t xml:space="preserve">Iznos utvrđene tražbine </t>
  </si>
  <si>
    <t>EUR</t>
  </si>
  <si>
    <t>KN</t>
  </si>
  <si>
    <t>TOLIĆ NAJAM d.o.o. u stečaju</t>
  </si>
  <si>
    <t>OIB:31459047462</t>
  </si>
  <si>
    <t>Krapinska 7, Zagreb</t>
  </si>
  <si>
    <t>St-2948/2019</t>
  </si>
  <si>
    <t xml:space="preserve">Namireni iznos </t>
  </si>
  <si>
    <t>Ostatak za isplatu</t>
  </si>
  <si>
    <t>TABULATA NEKRETNINE d.o.o.</t>
  </si>
  <si>
    <t>Sokolska ulica 54               10000 Zagreb</t>
  </si>
  <si>
    <t>GRAD ZAGREB</t>
  </si>
  <si>
    <t>Trg Stjepana Radića 1   10000 Zagreb</t>
  </si>
  <si>
    <t>HRVATSKA POŠTANSKA BANKA d.d.</t>
  </si>
  <si>
    <t>Jurišićeva 4   10000 Zagreb</t>
  </si>
  <si>
    <t>Ulica Grada Vukovara 70</t>
  </si>
  <si>
    <t>POREZNA UPRAVA Područni ured Zagreb</t>
  </si>
  <si>
    <t>Avenija Dubrovnik 32   10000 Zagreb</t>
  </si>
  <si>
    <t>Zagreb, 29.studenoga 2023.god.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</si>
</sst>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n_-;\-* #,##0.00\ _k_n_-;_-* &quot;-&quot;??\ _k_n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justify"/>
    </xf>
    <xf numFmtId="0" fontId="4" fillId="0" borderId="1" xfId="0" applyFont="1" applyFill="1" applyBorder="1" applyAlignment="1">
      <alignment horizontal="center" vertical="justify"/>
    </xf>
    <xf numFmtId="0" fontId="4" fillId="0" borderId="1" xfId="0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justify"/>
    </xf>
    <xf numFmtId="43" fontId="4" fillId="0" borderId="0" xfId="0" applyNumberFormat="1" applyFont="1" applyBorder="1" applyAlignment="1">
      <alignment horizontal="center" vertical="justify"/>
    </xf>
    <xf numFmtId="0" fontId="4" fillId="0" borderId="2" xfId="0" applyFont="1" applyBorder="1" applyAlignment="1">
      <alignment horizontal="center" vertical="justify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justify"/>
    </xf>
    <xf numFmtId="43" fontId="4" fillId="0" borderId="2" xfId="0" applyNumberFormat="1" applyFont="1" applyBorder="1" applyAlignment="1">
      <alignment horizontal="center" vertical="center"/>
    </xf>
    <xf numFmtId="43" fontId="4" fillId="0" borderId="4" xfId="0" applyNumberFormat="1" applyFont="1" applyBorder="1" applyAlignment="1">
      <alignment horizontal="center" vertical="center"/>
    </xf>
    <xf numFmtId="43" fontId="4" fillId="0" borderId="1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justify"/>
    </xf>
    <xf numFmtId="0" fontId="4" fillId="0" borderId="0" xfId="0" applyFont="1" applyAlignment="1">
      <alignment horizontal="center" vertical="justify"/>
    </xf>
    <xf numFmtId="0" fontId="4" fillId="0" borderId="3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/>
    </xf>
    <xf numFmtId="0" fontId="4" fillId="0" borderId="5" xfId="0" applyFont="1" applyBorder="1" applyAlignment="1">
      <alignment horizontal="center" vertical="justify"/>
    </xf>
    <xf numFmtId="0" fontId="4" fillId="0" borderId="6" xfId="0" applyFont="1" applyBorder="1" applyAlignment="1">
      <alignment horizontal="center" vertical="justify"/>
    </xf>
    <xf numFmtId="0" fontId="4" fillId="0" borderId="7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center"/>
    </xf>
  </cellXfs>
  <cellStyles count="2">
    <cellStyle name="Normal" xfId="0" builtinId="0"/>
    <cellStyle name="Obično_Lis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4" workbookViewId="0">
      <selection activeCell="I26" sqref="I26"/>
    </sheetView>
  </sheetViews>
  <sheetFormatPr defaultRowHeight="15" x14ac:dyDescent="0.25"/>
  <cols>
    <col min="1" max="1" width="6.140625" customWidth="1"/>
    <col min="2" max="2" width="24.140625" customWidth="1"/>
    <col min="3" max="3" width="15.28515625" customWidth="1"/>
    <col min="4" max="4" width="15.42578125" customWidth="1"/>
    <col min="5" max="5" width="17.5703125" customWidth="1"/>
    <col min="6" max="6" width="19" customWidth="1"/>
    <col min="7" max="7" width="17" customWidth="1"/>
    <col min="8" max="8" width="17.28515625" customWidth="1"/>
    <col min="9" max="9" width="17.7109375" customWidth="1"/>
    <col min="10" max="10" width="18.5703125" customWidth="1"/>
    <col min="11" max="11" width="9.140625" customWidth="1"/>
  </cols>
  <sheetData>
    <row r="1" spans="1:12" ht="15.75" x14ac:dyDescent="0.25">
      <c r="A1" s="1"/>
      <c r="B1" s="1"/>
      <c r="C1" s="1"/>
      <c r="D1" s="2"/>
      <c r="E1" s="1"/>
      <c r="F1" s="1"/>
      <c r="G1" s="1"/>
      <c r="H1" s="1"/>
    </row>
    <row r="2" spans="1:12" x14ac:dyDescent="0.25">
      <c r="A2" s="4" t="s">
        <v>14</v>
      </c>
      <c r="B2" s="4"/>
      <c r="C2" s="4"/>
      <c r="D2" s="4"/>
      <c r="E2" s="4"/>
      <c r="F2" s="4"/>
      <c r="G2" s="4"/>
      <c r="H2" s="4"/>
      <c r="I2" s="4"/>
      <c r="J2" s="4"/>
    </row>
    <row r="3" spans="1:12" s="1" customFormat="1" x14ac:dyDescent="0.25">
      <c r="A3" s="4" t="s">
        <v>15</v>
      </c>
      <c r="B3" s="4"/>
      <c r="C3" s="4"/>
      <c r="D3" s="4"/>
      <c r="E3" s="4"/>
      <c r="F3" s="4"/>
      <c r="G3" s="4" t="s">
        <v>17</v>
      </c>
      <c r="H3" s="4"/>
      <c r="I3" s="4"/>
      <c r="J3" s="4"/>
    </row>
    <row r="4" spans="1:12" s="1" customFormat="1" x14ac:dyDescent="0.25">
      <c r="A4" s="4" t="s">
        <v>16</v>
      </c>
      <c r="B4" s="4"/>
      <c r="C4" s="4"/>
      <c r="D4" s="4"/>
      <c r="E4" s="4"/>
      <c r="F4" s="4"/>
      <c r="G4" s="4"/>
      <c r="H4" s="4"/>
      <c r="I4" s="4"/>
      <c r="J4" s="4"/>
    </row>
    <row r="5" spans="1:12" x14ac:dyDescent="0.25">
      <c r="A5" s="4"/>
      <c r="B5" s="4"/>
      <c r="C5" s="4" t="s">
        <v>10</v>
      </c>
      <c r="D5" s="4"/>
      <c r="E5" s="4"/>
      <c r="F5" s="4"/>
      <c r="G5" s="4"/>
      <c r="H5" s="4"/>
      <c r="I5" s="4"/>
      <c r="J5" s="4"/>
    </row>
    <row r="6" spans="1:12" x14ac:dyDescent="0.2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2" ht="38.25" customHeight="1" x14ac:dyDescent="0.25">
      <c r="A7" s="20" t="s">
        <v>0</v>
      </c>
      <c r="B7" s="20" t="s">
        <v>1</v>
      </c>
      <c r="C7" s="27" t="s">
        <v>2</v>
      </c>
      <c r="D7" s="20" t="s">
        <v>3</v>
      </c>
      <c r="E7" s="20" t="s">
        <v>11</v>
      </c>
      <c r="F7" s="20"/>
      <c r="G7" s="20" t="s">
        <v>18</v>
      </c>
      <c r="H7" s="20"/>
      <c r="I7" s="20" t="s">
        <v>19</v>
      </c>
      <c r="J7" s="20"/>
    </row>
    <row r="8" spans="1:12" s="1" customFormat="1" x14ac:dyDescent="0.25">
      <c r="A8" s="20"/>
      <c r="B8" s="20"/>
      <c r="C8" s="27"/>
      <c r="D8" s="20"/>
      <c r="E8" s="5" t="s">
        <v>12</v>
      </c>
      <c r="F8" s="5" t="s">
        <v>13</v>
      </c>
      <c r="G8" s="5" t="s">
        <v>12</v>
      </c>
      <c r="H8" s="5" t="s">
        <v>13</v>
      </c>
      <c r="I8" s="6" t="s">
        <v>12</v>
      </c>
      <c r="J8" s="6" t="s">
        <v>13</v>
      </c>
    </row>
    <row r="9" spans="1:12" x14ac:dyDescent="0.25">
      <c r="A9" s="22" t="s">
        <v>5</v>
      </c>
      <c r="B9" s="23"/>
      <c r="C9" s="23"/>
      <c r="D9" s="23"/>
      <c r="E9" s="23"/>
      <c r="F9" s="23"/>
      <c r="G9" s="23"/>
      <c r="H9" s="23"/>
      <c r="I9" s="4"/>
      <c r="J9" s="4"/>
      <c r="L9" s="1"/>
    </row>
    <row r="10" spans="1:12" ht="42.75" x14ac:dyDescent="0.25">
      <c r="A10" s="5">
        <v>1</v>
      </c>
      <c r="B10" s="5" t="s">
        <v>20</v>
      </c>
      <c r="C10" s="7">
        <v>36341736670</v>
      </c>
      <c r="D10" s="5" t="s">
        <v>21</v>
      </c>
      <c r="E10" s="8">
        <f>ROUND(F10/7.5345,2)</f>
        <v>1083132.83</v>
      </c>
      <c r="F10" s="8">
        <v>8160864.2800000003</v>
      </c>
      <c r="G10" s="8">
        <v>573763.64</v>
      </c>
      <c r="H10" s="8">
        <f>ROUND(G10*7.5345,2)</f>
        <v>4323022.1500000004</v>
      </c>
      <c r="I10" s="17">
        <f>E10-G10</f>
        <v>509369.19000000006</v>
      </c>
      <c r="J10" s="17">
        <f>F10-H10</f>
        <v>3837842.13</v>
      </c>
    </row>
    <row r="11" spans="1:12" ht="42.75" x14ac:dyDescent="0.25">
      <c r="A11" s="7">
        <v>2</v>
      </c>
      <c r="B11" s="9" t="s">
        <v>22</v>
      </c>
      <c r="C11" s="9">
        <v>61817894937</v>
      </c>
      <c r="D11" s="10" t="s">
        <v>23</v>
      </c>
      <c r="E11" s="8">
        <f t="shared" ref="E11:E15" si="0">ROUND(F11/7.5345,2)</f>
        <v>15696.57</v>
      </c>
      <c r="F11" s="15">
        <v>118265.77</v>
      </c>
      <c r="G11" s="8">
        <v>0</v>
      </c>
      <c r="H11" s="8">
        <f t="shared" ref="H11:H16" si="1">ROUND(G11*7.5345,2)</f>
        <v>0</v>
      </c>
      <c r="I11" s="17">
        <f t="shared" ref="I11:I16" si="2">E11-G11</f>
        <v>15696.57</v>
      </c>
      <c r="J11" s="17">
        <f t="shared" ref="J11:J16" si="3">F11-H11</f>
        <v>118265.77</v>
      </c>
    </row>
    <row r="12" spans="1:12" ht="28.5" x14ac:dyDescent="0.25">
      <c r="A12" s="7">
        <v>3</v>
      </c>
      <c r="B12" s="9" t="s">
        <v>24</v>
      </c>
      <c r="C12" s="9">
        <v>87939104217</v>
      </c>
      <c r="D12" s="10" t="s">
        <v>25</v>
      </c>
      <c r="E12" s="8">
        <f t="shared" si="0"/>
        <v>3279586.57</v>
      </c>
      <c r="F12" s="15">
        <v>24710045.02</v>
      </c>
      <c r="G12" s="8">
        <v>0</v>
      </c>
      <c r="H12" s="8">
        <f t="shared" si="1"/>
        <v>0</v>
      </c>
      <c r="I12" s="17">
        <f t="shared" si="2"/>
        <v>3279586.57</v>
      </c>
      <c r="J12" s="17">
        <f t="shared" si="3"/>
        <v>24710045.02</v>
      </c>
    </row>
    <row r="13" spans="1:12" ht="28.5" x14ac:dyDescent="0.25">
      <c r="A13" s="7">
        <v>4</v>
      </c>
      <c r="B13" s="9" t="s">
        <v>6</v>
      </c>
      <c r="C13" s="9">
        <v>85821130368</v>
      </c>
      <c r="D13" s="10" t="s">
        <v>26</v>
      </c>
      <c r="E13" s="8">
        <f t="shared" si="0"/>
        <v>189.45</v>
      </c>
      <c r="F13" s="15">
        <v>1427.41</v>
      </c>
      <c r="G13" s="8">
        <v>0</v>
      </c>
      <c r="H13" s="8">
        <f t="shared" si="1"/>
        <v>0</v>
      </c>
      <c r="I13" s="17">
        <f t="shared" si="2"/>
        <v>189.45</v>
      </c>
      <c r="J13" s="17">
        <f t="shared" si="3"/>
        <v>1427.41</v>
      </c>
    </row>
    <row r="14" spans="1:12" ht="42.75" x14ac:dyDescent="0.25">
      <c r="A14" s="7">
        <v>5</v>
      </c>
      <c r="B14" s="13" t="s">
        <v>22</v>
      </c>
      <c r="C14" s="13">
        <v>61817894937</v>
      </c>
      <c r="D14" s="12" t="s">
        <v>23</v>
      </c>
      <c r="E14" s="8">
        <f t="shared" si="0"/>
        <v>1196.29</v>
      </c>
      <c r="F14" s="15">
        <v>9013.4500000000007</v>
      </c>
      <c r="G14" s="8">
        <v>0</v>
      </c>
      <c r="H14" s="8">
        <f t="shared" si="1"/>
        <v>0</v>
      </c>
      <c r="I14" s="17">
        <f t="shared" si="2"/>
        <v>1196.29</v>
      </c>
      <c r="J14" s="17">
        <f t="shared" si="3"/>
        <v>9013.4500000000007</v>
      </c>
    </row>
    <row r="15" spans="1:12" ht="43.5" thickBot="1" x14ac:dyDescent="0.3">
      <c r="A15" s="7">
        <v>6</v>
      </c>
      <c r="B15" s="9" t="s">
        <v>27</v>
      </c>
      <c r="C15" s="9">
        <v>18683136487</v>
      </c>
      <c r="D15" s="10" t="s">
        <v>28</v>
      </c>
      <c r="E15" s="8">
        <f t="shared" si="0"/>
        <v>36391.550000000003</v>
      </c>
      <c r="F15" s="15">
        <v>274192.17</v>
      </c>
      <c r="G15" s="8">
        <v>0</v>
      </c>
      <c r="H15" s="8">
        <f t="shared" si="1"/>
        <v>0</v>
      </c>
      <c r="I15" s="17">
        <f t="shared" si="2"/>
        <v>36391.550000000003</v>
      </c>
      <c r="J15" s="17">
        <f t="shared" si="3"/>
        <v>274192.17</v>
      </c>
    </row>
    <row r="16" spans="1:12" x14ac:dyDescent="0.25">
      <c r="A16" s="24" t="s">
        <v>4</v>
      </c>
      <c r="B16" s="25"/>
      <c r="C16" s="25"/>
      <c r="D16" s="26"/>
      <c r="E16" s="16">
        <f>SUM(E10:E15)</f>
        <v>4416193.26</v>
      </c>
      <c r="F16" s="16">
        <f>SUM(F10:F15)</f>
        <v>33273808.100000001</v>
      </c>
      <c r="G16" s="8">
        <f>SUM(G10:G15)</f>
        <v>573763.64</v>
      </c>
      <c r="H16" s="8">
        <f t="shared" si="1"/>
        <v>4323022.1500000004</v>
      </c>
      <c r="I16" s="17">
        <f t="shared" si="2"/>
        <v>3842429.6199999996</v>
      </c>
      <c r="J16" s="17">
        <f t="shared" si="3"/>
        <v>28950785.950000003</v>
      </c>
    </row>
    <row r="17" spans="1:10" x14ac:dyDescent="0.25">
      <c r="A17" s="18"/>
      <c r="B17" s="18"/>
      <c r="C17" s="19"/>
      <c r="D17" s="18"/>
      <c r="E17" s="18"/>
      <c r="F17" s="18"/>
      <c r="G17" s="11"/>
      <c r="H17" s="18"/>
      <c r="I17" s="4"/>
      <c r="J17" s="4"/>
    </row>
    <row r="18" spans="1:10" x14ac:dyDescent="0.25">
      <c r="A18" s="14"/>
      <c r="B18" s="14"/>
      <c r="C18" s="14"/>
      <c r="D18" s="14"/>
      <c r="E18" s="14"/>
      <c r="F18" s="14"/>
      <c r="G18" s="14"/>
      <c r="H18" s="14"/>
      <c r="I18" s="4"/>
      <c r="J18" s="4"/>
    </row>
    <row r="19" spans="1:10" x14ac:dyDescent="0.25">
      <c r="A19" s="14"/>
      <c r="B19" s="14"/>
      <c r="C19" s="14"/>
      <c r="D19" s="14"/>
      <c r="E19" s="14"/>
      <c r="F19" s="14"/>
      <c r="G19" s="14"/>
      <c r="H19" s="14"/>
      <c r="I19" s="4"/>
      <c r="J19" s="4"/>
    </row>
    <row r="20" spans="1:10" x14ac:dyDescent="0.25">
      <c r="A20" s="14"/>
      <c r="B20" s="14" t="s">
        <v>7</v>
      </c>
      <c r="C20" s="14"/>
      <c r="D20" s="14"/>
      <c r="E20" s="14"/>
      <c r="F20" s="21" t="s">
        <v>8</v>
      </c>
      <c r="G20" s="21"/>
      <c r="H20" s="14"/>
      <c r="I20" s="4"/>
      <c r="J20" s="4"/>
    </row>
    <row r="21" spans="1:10" x14ac:dyDescent="0.25">
      <c r="A21" s="21" t="s">
        <v>29</v>
      </c>
      <c r="B21" s="21"/>
      <c r="C21" s="21"/>
      <c r="D21" s="14"/>
      <c r="E21" s="14"/>
      <c r="F21" s="21" t="s">
        <v>9</v>
      </c>
      <c r="G21" s="21"/>
      <c r="H21" s="14"/>
      <c r="I21" s="4"/>
      <c r="J21" s="4"/>
    </row>
    <row r="22" spans="1:10" x14ac:dyDescent="0.25">
      <c r="A22" s="14"/>
      <c r="B22" s="14"/>
      <c r="C22" s="14"/>
      <c r="D22" s="14"/>
      <c r="E22" s="14"/>
      <c r="F22" s="14"/>
      <c r="G22" s="14"/>
      <c r="H22" s="14"/>
      <c r="I22" s="3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</sheetData>
  <mergeCells count="12">
    <mergeCell ref="G7:H7"/>
    <mergeCell ref="I7:J7"/>
    <mergeCell ref="E7:F7"/>
    <mergeCell ref="A7:A8"/>
    <mergeCell ref="B7:B8"/>
    <mergeCell ref="C7:C8"/>
    <mergeCell ref="D7:D8"/>
    <mergeCell ref="A21:C21"/>
    <mergeCell ref="F21:G21"/>
    <mergeCell ref="A9:H9"/>
    <mergeCell ref="A16:D16"/>
    <mergeCell ref="F20:G2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</dc:creator>
  <cp:lastModifiedBy>Josip</cp:lastModifiedBy>
  <cp:lastPrinted>2023-11-29T11:36:16Z</cp:lastPrinted>
  <dcterms:created xsi:type="dcterms:W3CDTF">2023-11-21T12:03:39Z</dcterms:created>
  <dcterms:modified xsi:type="dcterms:W3CDTF">2023-11-29T11:36:39Z</dcterms:modified>
</cp:coreProperties>
</file>